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选样" sheetId="2" r:id="rId1"/>
    <sheet name="选样 (初)" sheetId="3" r:id="rId2"/>
  </sheets>
  <definedNames>
    <definedName name="_xlnm._FilterDatabase" localSheetId="0" hidden="1">选样!$A$2:$AG$23</definedName>
    <definedName name="_xlnm.Print_Titles" localSheetId="0">选样!$2:$2</definedName>
    <definedName name="_xlnm.Print_Titles" localSheetId="1">'选样 (初)'!$4:$4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<sst xmlns="http://schemas.openxmlformats.org/spreadsheetml/2006/main" count="238" uniqueCount="76">
  <si>
    <t>“世纪梦想”瓷砖采购清单报价表（仅材料及材料切割费，不含安装）</t>
  </si>
  <si>
    <t>序号</t>
  </si>
  <si>
    <t>使用位置</t>
  </si>
  <si>
    <t>物资名称</t>
  </si>
  <si>
    <t>面积（㎡）</t>
  </si>
  <si>
    <t>品牌</t>
  </si>
  <si>
    <t>型号</t>
  </si>
  <si>
    <t>规格（mm）</t>
  </si>
  <si>
    <t>材料单价（元）
（含税）</t>
  </si>
  <si>
    <t>切割费（元）
（含税）</t>
  </si>
  <si>
    <t>合价（元）</t>
  </si>
  <si>
    <t>参考图片</t>
  </si>
  <si>
    <t>备注1</t>
  </si>
  <si>
    <t>备注2近似砖图片</t>
  </si>
  <si>
    <t>备注2近似砖型号</t>
  </si>
  <si>
    <t>公区</t>
  </si>
  <si>
    <t>主甲自助洗衣房</t>
  </si>
  <si>
    <t>地砖</t>
  </si>
  <si>
    <t>蒙娜丽莎</t>
  </si>
  <si>
    <t>FMC10501M</t>
  </si>
  <si>
    <t>产品规格：600*1200（厚度9mm）
使用规格：300*600</t>
  </si>
  <si>
    <t>防滑砖</t>
  </si>
  <si>
    <t>底舱公卫、主甲公卫、上甲公卫、游甲公卫、娱甲公卫、驾甲公卫、阳光甲板公卫</t>
  </si>
  <si>
    <t>FMB10693LPM</t>
  </si>
  <si>
    <t>产品规格：750*1500（厚度10mm）
使用规格：375*500</t>
  </si>
  <si>
    <t>上甲残疾人卫生间</t>
  </si>
  <si>
    <t>FDG10301M</t>
  </si>
  <si>
    <t>墙砖</t>
  </si>
  <si>
    <t>墙地砖同款</t>
  </si>
  <si>
    <t>上甲餐厅明档台</t>
  </si>
  <si>
    <t>FDG12222M(F)</t>
  </si>
  <si>
    <t>产品规格：1060*1600
使用规格：353*533</t>
  </si>
  <si>
    <t>#49墙面马赛克</t>
  </si>
  <si>
    <t>RoseArtist</t>
  </si>
  <si>
    <t>产品规格：296*284</t>
  </si>
  <si>
    <t>未含设备及排烟罩位置墙面马赛克</t>
  </si>
  <si>
    <t>#4~#5墙面马赛克</t>
  </si>
  <si>
    <t>未含设备位置墙面马赛克</t>
  </si>
  <si>
    <t>游甲餐厅明档台</t>
  </si>
  <si>
    <t>墙面马赛克</t>
  </si>
  <si>
    <t>游甲行政酒廊吧台</t>
  </si>
  <si>
    <t>游甲客区公卫</t>
  </si>
  <si>
    <t>娱甲VIP餐厅明档台</t>
  </si>
  <si>
    <t>驾甲酒吧吧台</t>
  </si>
  <si>
    <t>辅助区</t>
  </si>
  <si>
    <t>底舱干货库房、底舱库房#70~78、</t>
  </si>
  <si>
    <t>东鹏</t>
  </si>
  <si>
    <t>YF270945</t>
  </si>
  <si>
    <t>使用规格：300*300</t>
  </si>
  <si>
    <t>主甲净水间、主甲员工洗衣房、洗衣房拦水内、主甲#199~204库房拦水内、水池（上翻500mm）</t>
  </si>
  <si>
    <t>主甲员工公卫#132~135、主甲蓄电池间、主甲员工公卫#42~#45、游甲消洗间、驾甲员工公卫、洗衣间、消洗间</t>
  </si>
  <si>
    <t>主甲员工公卫#132~135、主甲员工公卫#42~#45、驾甲员工公卫、洗衣间</t>
  </si>
  <si>
    <t>使用规格：300*600</t>
  </si>
  <si>
    <t>主甲主厨房、员工厨房、预进间、点心间、冷盘间、洗涤间、凉菜间、水果沙拉间；上甲配餐间、洗碗间、库房#47~53；游甲行政酒廊配餐间、行政酒廊服务台地面、（配餐间、洗碗间、库房）#47~57；娱乐甲板洗碗间、配餐间；驾甲配餐间、库房；阳光甲板工作间</t>
  </si>
  <si>
    <t>/</t>
  </si>
  <si>
    <t>厨房、备餐间地砖需酒店部确认
耐磨、防滑</t>
  </si>
  <si>
    <r>
      <rPr>
        <sz val="14"/>
        <color theme="1"/>
        <rFont val="Arial"/>
        <charset val="134"/>
      </rPr>
      <t>1</t>
    </r>
    <r>
      <rPr>
        <sz val="14"/>
        <color theme="1"/>
        <rFont val="宋体"/>
        <charset val="134"/>
      </rPr>
      <t>、以上单价为综合单价，含材料费、切割费（切割成使用规格）、运输费（运输到甲方指定仓库位置，不含到船厂后的卸车费，由甲方安排叉车卸车到仓库）、税费、增值税专用发票，报价注明税率；</t>
    </r>
    <r>
      <rPr>
        <sz val="14"/>
        <color theme="1"/>
        <rFont val="Arial"/>
        <charset val="134"/>
      </rPr>
      <t xml:space="preserve">
2</t>
    </r>
    <r>
      <rPr>
        <sz val="14"/>
        <color theme="1"/>
        <rFont val="宋体"/>
        <charset val="134"/>
      </rPr>
      <t>、收货地址：重庆市忠县乌杨镇重庆金龙船业有限公司厂区内世纪游轮项目部</t>
    </r>
    <r>
      <rPr>
        <sz val="14"/>
        <color theme="1"/>
        <rFont val="Arial"/>
        <charset val="134"/>
      </rPr>
      <t xml:space="preserve">
3</t>
    </r>
    <r>
      <rPr>
        <sz val="14"/>
        <color theme="1"/>
        <rFont val="宋体"/>
        <charset val="134"/>
      </rPr>
      <t>、产品现行最新标准和行业标准，以及相关规范要求。具有各项检验证书，各项检验合格证。</t>
    </r>
    <r>
      <rPr>
        <sz val="14"/>
        <color theme="1"/>
        <rFont val="Arial"/>
        <charset val="134"/>
      </rPr>
      <t xml:space="preserve">
4</t>
    </r>
    <r>
      <rPr>
        <sz val="14"/>
        <color theme="1"/>
        <rFont val="宋体"/>
        <charset val="134"/>
      </rPr>
      <t>、瓷砖外观无裂纹、无划痕、无明显色差、无污染、缺棱缺角等缺陷。该产品具有耐磨、耐冲击、耐烟灼、耐潮湿、抗腐蚀、耐油渍（茶渍等）渗透。</t>
    </r>
    <r>
      <rPr>
        <sz val="14"/>
        <color theme="1"/>
        <rFont val="Arial"/>
        <charset val="134"/>
      </rPr>
      <t xml:space="preserve">
5</t>
    </r>
    <r>
      <rPr>
        <sz val="14"/>
        <color theme="1"/>
        <rFont val="宋体"/>
        <charset val="134"/>
      </rPr>
      <t>、制造前，需提供样板（</t>
    </r>
    <r>
      <rPr>
        <sz val="14"/>
        <color theme="1"/>
        <rFont val="Arial"/>
        <charset val="134"/>
      </rPr>
      <t>300mm*300mm</t>
    </r>
    <r>
      <rPr>
        <sz val="14"/>
        <color theme="1"/>
        <rFont val="宋体"/>
        <charset val="134"/>
      </rPr>
      <t>）供世纪游轮审核确认及封样，待甲方确认后才能加工制作。</t>
    </r>
  </si>
  <si>
    <t>重庆冠达世纪游轮有限公司</t>
  </si>
  <si>
    <t>“世纪梦想”地砖采购清单采购计划表</t>
  </si>
  <si>
    <t xml:space="preserve"> 编报部门：设计部                                             提交日期：2025年5月26日                                             编号：2025-MX-0526</t>
  </si>
  <si>
    <t>规格</t>
  </si>
  <si>
    <t>备注</t>
  </si>
  <si>
    <t>YF151544</t>
  </si>
  <si>
    <t>T09FGA192025</t>
  </si>
  <si>
    <t>TO9FG151544</t>
  </si>
  <si>
    <t>FMB10663PM</t>
  </si>
  <si>
    <t>FKB07015M</t>
  </si>
  <si>
    <t>CF4802362</t>
  </si>
  <si>
    <t>FD410000M</t>
  </si>
  <si>
    <t>#49墙砖</t>
  </si>
  <si>
    <t>#4~#5墙砖</t>
  </si>
  <si>
    <t>主甲净水间、主甲员工洗衣房、洗衣房拦水内、主甲#199~204库房拦水内</t>
  </si>
  <si>
    <r>
      <rPr>
        <sz val="14"/>
        <color rgb="FFFF0000"/>
        <rFont val="宋体"/>
        <charset val="134"/>
        <scheme val="minor"/>
      </rPr>
      <t>主甲员工公卫#132~135、</t>
    </r>
    <r>
      <rPr>
        <sz val="14"/>
        <color theme="1"/>
        <rFont val="宋体"/>
        <charset val="134"/>
        <scheme val="minor"/>
      </rPr>
      <t>主甲蓄电池间、</t>
    </r>
    <r>
      <rPr>
        <sz val="14"/>
        <color rgb="FFFF0000"/>
        <rFont val="宋体"/>
        <charset val="134"/>
        <scheme val="minor"/>
      </rPr>
      <t>主甲员工公卫#42~#45、</t>
    </r>
    <r>
      <rPr>
        <sz val="14"/>
        <color theme="1"/>
        <rFont val="宋体"/>
        <charset val="134"/>
        <scheme val="minor"/>
      </rPr>
      <t>游甲消洗间、</t>
    </r>
    <r>
      <rPr>
        <sz val="14"/>
        <color rgb="FFFF0000"/>
        <rFont val="宋体"/>
        <charset val="134"/>
        <scheme val="minor"/>
      </rPr>
      <t>驾甲员工公卫、洗衣间、</t>
    </r>
    <r>
      <rPr>
        <sz val="14"/>
        <color theme="1"/>
        <rFont val="宋体"/>
        <charset val="134"/>
        <scheme val="minor"/>
      </rPr>
      <t>消洗间</t>
    </r>
  </si>
  <si>
    <t>主甲主厨房、员工厨房、预进间、点心间、冷盘间、洗涤间、凉菜间、水果沙拉间；上甲配餐间、洗碗间、库房#47~53；游甲行政酒廊配餐间、配餐间、洗碗间、库房；娱乐甲板洗碗间、配餐间；驾甲配餐间、库房；阳光甲板工作间</t>
  </si>
  <si>
    <r>
      <rPr>
        <sz val="14"/>
        <color theme="1"/>
        <rFont val="Arial"/>
        <charset val="134"/>
      </rPr>
      <t>1</t>
    </r>
    <r>
      <rPr>
        <sz val="14"/>
        <color theme="1"/>
        <rFont val="宋体"/>
        <charset val="134"/>
      </rPr>
      <t>、此清单为总平面布置图计划清单，下单之前以现场实际尺寸、数量核实为准；</t>
    </r>
    <r>
      <rPr>
        <sz val="14"/>
        <color theme="1"/>
        <rFont val="Arial"/>
        <charset val="134"/>
      </rPr>
      <t xml:space="preserve">
2</t>
    </r>
    <r>
      <rPr>
        <sz val="14"/>
        <color theme="1"/>
        <rFont val="宋体"/>
        <charset val="134"/>
      </rPr>
      <t>、详细技术参数请参考招标文件内的技术文件。</t>
    </r>
    <r>
      <rPr>
        <sz val="14"/>
        <color theme="1"/>
        <rFont val="Arial"/>
        <charset val="134"/>
      </rPr>
      <t xml:space="preserve">
3</t>
    </r>
    <r>
      <rPr>
        <sz val="14"/>
        <color theme="1"/>
        <rFont val="宋体"/>
        <charset val="134"/>
      </rPr>
      <t>、编制人对本表内的物资名称、规格尺寸、技术要求及采购数量确认。</t>
    </r>
    <r>
      <rPr>
        <sz val="14"/>
        <color theme="1"/>
        <rFont val="Arial"/>
        <charset val="134"/>
      </rPr>
      <t xml:space="preserve">
4</t>
    </r>
    <r>
      <rPr>
        <sz val="14"/>
        <color theme="1"/>
        <rFont val="宋体"/>
        <charset val="134"/>
      </rPr>
      <t>、材质、颜色以设计选型为准。</t>
    </r>
  </si>
  <si>
    <t xml:space="preserve">  编制人：                                       审核人：                                          负责人：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</si>
</sst>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Arial"/>
      <charset val="134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23" fillId="8" borderId="11" applyNumberFormat="0" applyAlignment="0" applyProtection="0">
      <alignment vertical="center"/>
    </xf>
    <xf numFmtId="0" fontId="24" fillId="9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vertical="center"/>
    </xf>
    <xf numFmtId="0" fontId="5" fillId="4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6.png"/><Relationship Id="rId8" Type="http://schemas.openxmlformats.org/officeDocument/2006/relationships/image" Target="../media/image15.png"/><Relationship Id="rId7" Type="http://schemas.openxmlformats.org/officeDocument/2006/relationships/image" Target="../media/image14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5" Type="http://schemas.openxmlformats.org/officeDocument/2006/relationships/image" Target="../media/image1.png"/><Relationship Id="rId14" Type="http://schemas.openxmlformats.org/officeDocument/2006/relationships/image" Target="../media/image21.png"/><Relationship Id="rId13" Type="http://schemas.openxmlformats.org/officeDocument/2006/relationships/image" Target="../media/image20.png"/><Relationship Id="rId12" Type="http://schemas.openxmlformats.org/officeDocument/2006/relationships/image" Target="../media/image19.png"/><Relationship Id="rId11" Type="http://schemas.openxmlformats.org/officeDocument/2006/relationships/image" Target="../media/image18.png"/><Relationship Id="rId10" Type="http://schemas.openxmlformats.org/officeDocument/2006/relationships/image" Target="../media/image17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819150</xdr:colOff>
      <xdr:row>21</xdr:row>
      <xdr:rowOff>217170</xdr:rowOff>
    </xdr:from>
    <xdr:to>
      <xdr:col>10</xdr:col>
      <xdr:colOff>4732655</xdr:colOff>
      <xdr:row>21</xdr:row>
      <xdr:rowOff>2745740</xdr:rowOff>
    </xdr:to>
    <xdr:pic>
      <xdr:nvPicPr>
        <xdr:cNvPr id="41" name="图片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596110" y="38952170"/>
          <a:ext cx="3913505" cy="2528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1233805</xdr:colOff>
      <xdr:row>4</xdr:row>
      <xdr:rowOff>83820</xdr:rowOff>
    </xdr:from>
    <xdr:to>
      <xdr:col>10</xdr:col>
      <xdr:colOff>3388995</xdr:colOff>
      <xdr:row>4</xdr:row>
      <xdr:rowOff>2106295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010765" y="3893820"/>
          <a:ext cx="2155190" cy="202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1283970</xdr:colOff>
      <xdr:row>3</xdr:row>
      <xdr:rowOff>66675</xdr:rowOff>
    </xdr:from>
    <xdr:to>
      <xdr:col>10</xdr:col>
      <xdr:colOff>3340100</xdr:colOff>
      <xdr:row>3</xdr:row>
      <xdr:rowOff>2096135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060930" y="1717675"/>
          <a:ext cx="2056130" cy="2029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1299210</xdr:colOff>
      <xdr:row>5</xdr:row>
      <xdr:rowOff>71755</xdr:rowOff>
    </xdr:from>
    <xdr:to>
      <xdr:col>10</xdr:col>
      <xdr:colOff>3275965</xdr:colOff>
      <xdr:row>5</xdr:row>
      <xdr:rowOff>2100580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076170" y="6040755"/>
          <a:ext cx="1976755" cy="2028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1299210</xdr:colOff>
      <xdr:row>6</xdr:row>
      <xdr:rowOff>71755</xdr:rowOff>
    </xdr:from>
    <xdr:to>
      <xdr:col>10</xdr:col>
      <xdr:colOff>3275965</xdr:colOff>
      <xdr:row>6</xdr:row>
      <xdr:rowOff>2100580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076170" y="8199755"/>
          <a:ext cx="1976755" cy="2028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1233805</xdr:colOff>
      <xdr:row>13</xdr:row>
      <xdr:rowOff>83820</xdr:rowOff>
    </xdr:from>
    <xdr:to>
      <xdr:col>10</xdr:col>
      <xdr:colOff>3388995</xdr:colOff>
      <xdr:row>13</xdr:row>
      <xdr:rowOff>2106295</xdr:rowOff>
    </xdr:to>
    <xdr:pic>
      <xdr:nvPicPr>
        <xdr:cNvPr id="22" name="图片 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010765" y="23324820"/>
          <a:ext cx="2155190" cy="202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878840</xdr:colOff>
      <xdr:row>8</xdr:row>
      <xdr:rowOff>254000</xdr:rowOff>
    </xdr:from>
    <xdr:to>
      <xdr:col>10</xdr:col>
      <xdr:colOff>3881755</xdr:colOff>
      <xdr:row>8</xdr:row>
      <xdr:rowOff>1939290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655800" y="12700000"/>
          <a:ext cx="3002915" cy="168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878840</xdr:colOff>
      <xdr:row>9</xdr:row>
      <xdr:rowOff>254000</xdr:rowOff>
    </xdr:from>
    <xdr:to>
      <xdr:col>10</xdr:col>
      <xdr:colOff>3881755</xdr:colOff>
      <xdr:row>9</xdr:row>
      <xdr:rowOff>1939290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655800" y="14859000"/>
          <a:ext cx="3002915" cy="168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878840</xdr:colOff>
      <xdr:row>11</xdr:row>
      <xdr:rowOff>254000</xdr:rowOff>
    </xdr:from>
    <xdr:to>
      <xdr:col>10</xdr:col>
      <xdr:colOff>3881755</xdr:colOff>
      <xdr:row>11</xdr:row>
      <xdr:rowOff>1939290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655800" y="19177000"/>
          <a:ext cx="3002915" cy="168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1259840</xdr:colOff>
      <xdr:row>20</xdr:row>
      <xdr:rowOff>98425</xdr:rowOff>
    </xdr:from>
    <xdr:to>
      <xdr:col>10</xdr:col>
      <xdr:colOff>3804920</xdr:colOff>
      <xdr:row>20</xdr:row>
      <xdr:rowOff>2041525</xdr:rowOff>
    </xdr:to>
    <xdr:pic>
      <xdr:nvPicPr>
        <xdr:cNvPr id="2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5036800" y="36674425"/>
          <a:ext cx="2545080" cy="194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1261110</xdr:colOff>
      <xdr:row>19</xdr:row>
      <xdr:rowOff>98425</xdr:rowOff>
    </xdr:from>
    <xdr:to>
      <xdr:col>10</xdr:col>
      <xdr:colOff>3843020</xdr:colOff>
      <xdr:row>19</xdr:row>
      <xdr:rowOff>2041525</xdr:rowOff>
    </xdr:to>
    <xdr:pic>
      <xdr:nvPicPr>
        <xdr:cNvPr id="5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5038070" y="34515425"/>
          <a:ext cx="2581910" cy="194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1231900</xdr:colOff>
      <xdr:row>18</xdr:row>
      <xdr:rowOff>98425</xdr:rowOff>
    </xdr:from>
    <xdr:to>
      <xdr:col>10</xdr:col>
      <xdr:colOff>3776980</xdr:colOff>
      <xdr:row>18</xdr:row>
      <xdr:rowOff>2041525</xdr:rowOff>
    </xdr:to>
    <xdr:pic>
      <xdr:nvPicPr>
        <xdr:cNvPr id="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5008860" y="32356425"/>
          <a:ext cx="2545080" cy="194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1202690</xdr:colOff>
      <xdr:row>17</xdr:row>
      <xdr:rowOff>98425</xdr:rowOff>
    </xdr:from>
    <xdr:to>
      <xdr:col>10</xdr:col>
      <xdr:colOff>3719830</xdr:colOff>
      <xdr:row>17</xdr:row>
      <xdr:rowOff>2041525</xdr:rowOff>
    </xdr:to>
    <xdr:pic>
      <xdr:nvPicPr>
        <xdr:cNvPr id="15" name="图片 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4979650" y="30197425"/>
          <a:ext cx="2517140" cy="194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1125220</xdr:colOff>
      <xdr:row>7</xdr:row>
      <xdr:rowOff>205105</xdr:rowOff>
    </xdr:from>
    <xdr:to>
      <xdr:col>10</xdr:col>
      <xdr:colOff>3555365</xdr:colOff>
      <xdr:row>7</xdr:row>
      <xdr:rowOff>1923415</xdr:rowOff>
    </xdr:to>
    <xdr:pic>
      <xdr:nvPicPr>
        <xdr:cNvPr id="23" name="图片 2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4902180" y="10492105"/>
          <a:ext cx="2430145" cy="1718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1125220</xdr:colOff>
      <xdr:row>10</xdr:row>
      <xdr:rowOff>205105</xdr:rowOff>
    </xdr:from>
    <xdr:to>
      <xdr:col>10</xdr:col>
      <xdr:colOff>3555365</xdr:colOff>
      <xdr:row>10</xdr:row>
      <xdr:rowOff>1923415</xdr:rowOff>
    </xdr:to>
    <xdr:pic>
      <xdr:nvPicPr>
        <xdr:cNvPr id="24" name="图片 2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4902180" y="16969105"/>
          <a:ext cx="2430145" cy="1718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1125220</xdr:colOff>
      <xdr:row>12</xdr:row>
      <xdr:rowOff>205105</xdr:rowOff>
    </xdr:from>
    <xdr:to>
      <xdr:col>10</xdr:col>
      <xdr:colOff>3555365</xdr:colOff>
      <xdr:row>12</xdr:row>
      <xdr:rowOff>1923415</xdr:rowOff>
    </xdr:to>
    <xdr:pic>
      <xdr:nvPicPr>
        <xdr:cNvPr id="27" name="图片 2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4902180" y="21287105"/>
          <a:ext cx="2430145" cy="1718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1125220</xdr:colOff>
      <xdr:row>14</xdr:row>
      <xdr:rowOff>205105</xdr:rowOff>
    </xdr:from>
    <xdr:to>
      <xdr:col>10</xdr:col>
      <xdr:colOff>3555365</xdr:colOff>
      <xdr:row>14</xdr:row>
      <xdr:rowOff>1923415</xdr:rowOff>
    </xdr:to>
    <xdr:pic>
      <xdr:nvPicPr>
        <xdr:cNvPr id="28" name="图片 2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4902180" y="25605105"/>
          <a:ext cx="2430145" cy="1718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1125220</xdr:colOff>
      <xdr:row>15</xdr:row>
      <xdr:rowOff>205105</xdr:rowOff>
    </xdr:from>
    <xdr:to>
      <xdr:col>10</xdr:col>
      <xdr:colOff>3555365</xdr:colOff>
      <xdr:row>15</xdr:row>
      <xdr:rowOff>1923415</xdr:rowOff>
    </xdr:to>
    <xdr:pic>
      <xdr:nvPicPr>
        <xdr:cNvPr id="32" name="图片 3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4902180" y="27764105"/>
          <a:ext cx="2430145" cy="17183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635635</xdr:colOff>
      <xdr:row>5</xdr:row>
      <xdr:rowOff>165100</xdr:rowOff>
    </xdr:from>
    <xdr:to>
      <xdr:col>7</xdr:col>
      <xdr:colOff>2475865</xdr:colOff>
      <xdr:row>7</xdr:row>
      <xdr:rowOff>540385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616565" y="2336800"/>
          <a:ext cx="1840230" cy="181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1092200</xdr:colOff>
      <xdr:row>12</xdr:row>
      <xdr:rowOff>50800</xdr:rowOff>
    </xdr:from>
    <xdr:to>
      <xdr:col>7</xdr:col>
      <xdr:colOff>3873500</xdr:colOff>
      <xdr:row>14</xdr:row>
      <xdr:rowOff>666115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073130" y="6537960"/>
          <a:ext cx="2781300" cy="2052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1018540</xdr:colOff>
      <xdr:row>15</xdr:row>
      <xdr:rowOff>70485</xdr:rowOff>
    </xdr:from>
    <xdr:to>
      <xdr:col>7</xdr:col>
      <xdr:colOff>3983990</xdr:colOff>
      <xdr:row>17</xdr:row>
      <xdr:rowOff>622300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999470" y="8714105"/>
          <a:ext cx="2965450" cy="1989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1238250</xdr:colOff>
      <xdr:row>8</xdr:row>
      <xdr:rowOff>94615</xdr:rowOff>
    </xdr:from>
    <xdr:to>
      <xdr:col>7</xdr:col>
      <xdr:colOff>3949065</xdr:colOff>
      <xdr:row>11</xdr:row>
      <xdr:rowOff>432435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219180" y="4422775"/>
          <a:ext cx="2710815" cy="1957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1416050</xdr:colOff>
      <xdr:row>31</xdr:row>
      <xdr:rowOff>31750</xdr:rowOff>
    </xdr:from>
    <xdr:to>
      <xdr:col>7</xdr:col>
      <xdr:colOff>3587750</xdr:colOff>
      <xdr:row>31</xdr:row>
      <xdr:rowOff>2089150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396980" y="30643830"/>
          <a:ext cx="2171700" cy="205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1416050</xdr:colOff>
      <xdr:row>32</xdr:row>
      <xdr:rowOff>31750</xdr:rowOff>
    </xdr:from>
    <xdr:to>
      <xdr:col>7</xdr:col>
      <xdr:colOff>3587750</xdr:colOff>
      <xdr:row>32</xdr:row>
      <xdr:rowOff>2089150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396980" y="32802830"/>
          <a:ext cx="2171700" cy="205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1416050</xdr:colOff>
      <xdr:row>33</xdr:row>
      <xdr:rowOff>31750</xdr:rowOff>
    </xdr:from>
    <xdr:to>
      <xdr:col>7</xdr:col>
      <xdr:colOff>3587750</xdr:colOff>
      <xdr:row>33</xdr:row>
      <xdr:rowOff>2089150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396980" y="34961830"/>
          <a:ext cx="2171700" cy="205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1644650</xdr:colOff>
      <xdr:row>34</xdr:row>
      <xdr:rowOff>69215</xdr:rowOff>
    </xdr:from>
    <xdr:to>
      <xdr:col>7</xdr:col>
      <xdr:colOff>3475990</xdr:colOff>
      <xdr:row>34</xdr:row>
      <xdr:rowOff>2091690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625580" y="37158295"/>
          <a:ext cx="1831340" cy="202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184150</xdr:colOff>
      <xdr:row>28</xdr:row>
      <xdr:rowOff>76200</xdr:rowOff>
    </xdr:from>
    <xdr:to>
      <xdr:col>7</xdr:col>
      <xdr:colOff>2591435</xdr:colOff>
      <xdr:row>28</xdr:row>
      <xdr:rowOff>2108835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165080" y="25989280"/>
          <a:ext cx="2407285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2641600</xdr:colOff>
      <xdr:row>28</xdr:row>
      <xdr:rowOff>81915</xdr:rowOff>
    </xdr:from>
    <xdr:to>
      <xdr:col>7</xdr:col>
      <xdr:colOff>4920615</xdr:colOff>
      <xdr:row>28</xdr:row>
      <xdr:rowOff>2114550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622530" y="25994995"/>
          <a:ext cx="2279015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184150</xdr:colOff>
      <xdr:row>29</xdr:row>
      <xdr:rowOff>76200</xdr:rowOff>
    </xdr:from>
    <xdr:to>
      <xdr:col>7</xdr:col>
      <xdr:colOff>2591435</xdr:colOff>
      <xdr:row>29</xdr:row>
      <xdr:rowOff>2108835</xdr:rowOff>
    </xdr:to>
    <xdr:pic>
      <xdr:nvPicPr>
        <xdr:cNvPr id="12" name="图片 1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165080" y="28148280"/>
          <a:ext cx="2407285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2641600</xdr:colOff>
      <xdr:row>29</xdr:row>
      <xdr:rowOff>81915</xdr:rowOff>
    </xdr:from>
    <xdr:to>
      <xdr:col>7</xdr:col>
      <xdr:colOff>4920615</xdr:colOff>
      <xdr:row>29</xdr:row>
      <xdr:rowOff>2114550</xdr:rowOff>
    </xdr:to>
    <xdr:pic>
      <xdr:nvPicPr>
        <xdr:cNvPr id="13" name="图片 1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622530" y="28153995"/>
          <a:ext cx="2279015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184150</xdr:colOff>
      <xdr:row>23</xdr:row>
      <xdr:rowOff>76200</xdr:rowOff>
    </xdr:from>
    <xdr:to>
      <xdr:col>7</xdr:col>
      <xdr:colOff>2591435</xdr:colOff>
      <xdr:row>23</xdr:row>
      <xdr:rowOff>2108835</xdr:rowOff>
    </xdr:to>
    <xdr:pic>
      <xdr:nvPicPr>
        <xdr:cNvPr id="14" name="图片 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165080" y="21671280"/>
          <a:ext cx="2407285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2641600</xdr:colOff>
      <xdr:row>23</xdr:row>
      <xdr:rowOff>81915</xdr:rowOff>
    </xdr:from>
    <xdr:to>
      <xdr:col>7</xdr:col>
      <xdr:colOff>4920615</xdr:colOff>
      <xdr:row>23</xdr:row>
      <xdr:rowOff>2114550</xdr:rowOff>
    </xdr:to>
    <xdr:pic>
      <xdr:nvPicPr>
        <xdr:cNvPr id="15" name="图片 1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622530" y="21676995"/>
          <a:ext cx="2279015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184150</xdr:colOff>
      <xdr:row>18</xdr:row>
      <xdr:rowOff>76200</xdr:rowOff>
    </xdr:from>
    <xdr:to>
      <xdr:col>7</xdr:col>
      <xdr:colOff>2591435</xdr:colOff>
      <xdr:row>18</xdr:row>
      <xdr:rowOff>2108835</xdr:rowOff>
    </xdr:to>
    <xdr:pic>
      <xdr:nvPicPr>
        <xdr:cNvPr id="16" name="图片 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165080" y="10876280"/>
          <a:ext cx="2407285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2641600</xdr:colOff>
      <xdr:row>18</xdr:row>
      <xdr:rowOff>81915</xdr:rowOff>
    </xdr:from>
    <xdr:to>
      <xdr:col>7</xdr:col>
      <xdr:colOff>4920615</xdr:colOff>
      <xdr:row>18</xdr:row>
      <xdr:rowOff>2114550</xdr:rowOff>
    </xdr:to>
    <xdr:pic>
      <xdr:nvPicPr>
        <xdr:cNvPr id="17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622530" y="10881995"/>
          <a:ext cx="2279015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2654300</xdr:colOff>
      <xdr:row>19</xdr:row>
      <xdr:rowOff>127000</xdr:rowOff>
    </xdr:from>
    <xdr:to>
      <xdr:col>7</xdr:col>
      <xdr:colOff>4717415</xdr:colOff>
      <xdr:row>19</xdr:row>
      <xdr:rowOff>2032635</xdr:rowOff>
    </xdr:to>
    <xdr:pic>
      <xdr:nvPicPr>
        <xdr:cNvPr id="18" name="图片 1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635230" y="13086080"/>
          <a:ext cx="2063115" cy="1905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387350</xdr:colOff>
      <xdr:row>19</xdr:row>
      <xdr:rowOff>125730</xdr:rowOff>
    </xdr:from>
    <xdr:to>
      <xdr:col>7</xdr:col>
      <xdr:colOff>2598420</xdr:colOff>
      <xdr:row>19</xdr:row>
      <xdr:rowOff>2021205</xdr:rowOff>
    </xdr:to>
    <xdr:pic>
      <xdr:nvPicPr>
        <xdr:cNvPr id="19" name="图片 1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368280" y="13084810"/>
          <a:ext cx="2211070" cy="1895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2501900</xdr:colOff>
      <xdr:row>20</xdr:row>
      <xdr:rowOff>114300</xdr:rowOff>
    </xdr:from>
    <xdr:to>
      <xdr:col>7</xdr:col>
      <xdr:colOff>4727575</xdr:colOff>
      <xdr:row>20</xdr:row>
      <xdr:rowOff>2045335</xdr:rowOff>
    </xdr:to>
    <xdr:pic>
      <xdr:nvPicPr>
        <xdr:cNvPr id="20" name="图片 1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2482830" y="15232380"/>
          <a:ext cx="2225675" cy="1931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361950</xdr:colOff>
      <xdr:row>20</xdr:row>
      <xdr:rowOff>101600</xdr:rowOff>
    </xdr:from>
    <xdr:to>
      <xdr:col>7</xdr:col>
      <xdr:colOff>2459990</xdr:colOff>
      <xdr:row>20</xdr:row>
      <xdr:rowOff>2041525</xdr:rowOff>
    </xdr:to>
    <xdr:pic>
      <xdr:nvPicPr>
        <xdr:cNvPr id="21" name="图片 2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342880" y="15219680"/>
          <a:ext cx="2098040" cy="1939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1587500</xdr:colOff>
      <xdr:row>22</xdr:row>
      <xdr:rowOff>126365</xdr:rowOff>
    </xdr:from>
    <xdr:to>
      <xdr:col>7</xdr:col>
      <xdr:colOff>3624580</xdr:colOff>
      <xdr:row>22</xdr:row>
      <xdr:rowOff>2089150</xdr:rowOff>
    </xdr:to>
    <xdr:pic>
      <xdr:nvPicPr>
        <xdr:cNvPr id="22" name="图片 2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568430" y="19562445"/>
          <a:ext cx="2037080" cy="1962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184150</xdr:colOff>
      <xdr:row>21</xdr:row>
      <xdr:rowOff>76200</xdr:rowOff>
    </xdr:from>
    <xdr:to>
      <xdr:col>7</xdr:col>
      <xdr:colOff>2591435</xdr:colOff>
      <xdr:row>21</xdr:row>
      <xdr:rowOff>2108835</xdr:rowOff>
    </xdr:to>
    <xdr:pic>
      <xdr:nvPicPr>
        <xdr:cNvPr id="23" name="图片 2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165080" y="17353280"/>
          <a:ext cx="2407285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2641600</xdr:colOff>
      <xdr:row>21</xdr:row>
      <xdr:rowOff>81915</xdr:rowOff>
    </xdr:from>
    <xdr:to>
      <xdr:col>7</xdr:col>
      <xdr:colOff>4920615</xdr:colOff>
      <xdr:row>21</xdr:row>
      <xdr:rowOff>2114550</xdr:rowOff>
    </xdr:to>
    <xdr:pic>
      <xdr:nvPicPr>
        <xdr:cNvPr id="24" name="图片 2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622530" y="17358995"/>
          <a:ext cx="2279015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1102360</xdr:colOff>
      <xdr:row>24</xdr:row>
      <xdr:rowOff>86995</xdr:rowOff>
    </xdr:from>
    <xdr:to>
      <xdr:col>7</xdr:col>
      <xdr:colOff>3813175</xdr:colOff>
      <xdr:row>27</xdr:row>
      <xdr:rowOff>424815</xdr:rowOff>
    </xdr:to>
    <xdr:pic>
      <xdr:nvPicPr>
        <xdr:cNvPr id="25" name="图片 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083290" y="23841075"/>
          <a:ext cx="2710815" cy="1957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2508250</xdr:colOff>
      <xdr:row>5</xdr:row>
      <xdr:rowOff>161290</xdr:rowOff>
    </xdr:from>
    <xdr:to>
      <xdr:col>7</xdr:col>
      <xdr:colOff>4425315</xdr:colOff>
      <xdr:row>7</xdr:row>
      <xdr:rowOff>553085</xdr:rowOff>
    </xdr:to>
    <xdr:pic>
      <xdr:nvPicPr>
        <xdr:cNvPr id="26" name="图片 2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489180" y="2332990"/>
          <a:ext cx="1917065" cy="1829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1562100</xdr:colOff>
      <xdr:row>35</xdr:row>
      <xdr:rowOff>55880</xdr:rowOff>
    </xdr:from>
    <xdr:to>
      <xdr:col>7</xdr:col>
      <xdr:colOff>3609340</xdr:colOff>
      <xdr:row>35</xdr:row>
      <xdr:rowOff>2057400</xdr:rowOff>
    </xdr:to>
    <xdr:pic>
      <xdr:nvPicPr>
        <xdr:cNvPr id="27" name="图片 2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543030" y="39303960"/>
          <a:ext cx="2047240" cy="20015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"/>
  <sheetViews>
    <sheetView tabSelected="1" workbookViewId="0">
      <pane ySplit="2" topLeftCell="A12" activePane="bottomLeft" state="frozen"/>
      <selection/>
      <selection pane="bottomLeft" activeCell="K21" sqref="K21"/>
    </sheetView>
  </sheetViews>
  <sheetFormatPr defaultColWidth="9" defaultRowHeight="30" customHeight="1"/>
  <cols>
    <col min="1" max="1" width="7" style="41" customWidth="1"/>
    <col min="2" max="2" width="27.5" style="43" customWidth="1"/>
    <col min="3" max="3" width="12.75" style="43" customWidth="1"/>
    <col min="4" max="4" width="11.5" style="41" customWidth="1"/>
    <col min="5" max="5" width="18.925" style="41" customWidth="1"/>
    <col min="6" max="6" width="17.375" style="41" customWidth="1"/>
    <col min="7" max="7" width="37.25" style="41" customWidth="1"/>
    <col min="8" max="9" width="16" style="41" customWidth="1"/>
    <col min="10" max="10" width="16.5" style="41" customWidth="1"/>
    <col min="11" max="11" width="72.275" style="41" customWidth="1"/>
    <col min="12" max="12" width="16.375" style="41" customWidth="1"/>
    <col min="13" max="13" width="28.75" style="41" customWidth="1"/>
    <col min="14" max="14" width="25.5333333333333" style="41" customWidth="1"/>
    <col min="15" max="16384" width="9" style="41"/>
  </cols>
  <sheetData>
    <row r="1" ht="40" customHeight="1" spans="1:12">
      <c r="A1" s="44" t="s">
        <v>0</v>
      </c>
      <c r="B1" s="45"/>
      <c r="C1" s="45"/>
      <c r="D1" s="44"/>
      <c r="E1" s="44"/>
      <c r="F1" s="44"/>
      <c r="G1" s="44"/>
      <c r="H1" s="44"/>
      <c r="I1" s="44"/>
      <c r="J1" s="44"/>
      <c r="K1" s="44"/>
      <c r="L1" s="44"/>
    </row>
    <row r="2" s="39" customFormat="1" ht="60" customHeight="1" spans="1:14">
      <c r="A2" s="46" t="s">
        <v>1</v>
      </c>
      <c r="B2" s="47" t="s">
        <v>2</v>
      </c>
      <c r="C2" s="47" t="s">
        <v>3</v>
      </c>
      <c r="D2" s="46" t="s">
        <v>4</v>
      </c>
      <c r="E2" s="46" t="s">
        <v>5</v>
      </c>
      <c r="F2" s="46" t="s">
        <v>6</v>
      </c>
      <c r="G2" s="46" t="s">
        <v>7</v>
      </c>
      <c r="H2" s="47" t="s">
        <v>8</v>
      </c>
      <c r="I2" s="47" t="s">
        <v>9</v>
      </c>
      <c r="J2" s="46" t="s">
        <v>10</v>
      </c>
      <c r="K2" s="46" t="s">
        <v>11</v>
      </c>
      <c r="L2" s="46" t="s">
        <v>12</v>
      </c>
      <c r="M2" s="46" t="s">
        <v>13</v>
      </c>
      <c r="N2" s="46" t="s">
        <v>14</v>
      </c>
    </row>
    <row r="3" s="40" customFormat="1" customHeight="1" spans="1:14">
      <c r="A3" s="48" t="s">
        <v>15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60"/>
      <c r="M3" s="61"/>
      <c r="N3" s="61"/>
    </row>
    <row r="4" ht="170" customHeight="1" spans="1:14">
      <c r="A4" s="50">
        <v>1</v>
      </c>
      <c r="B4" s="51" t="s">
        <v>16</v>
      </c>
      <c r="C4" s="51" t="s">
        <v>17</v>
      </c>
      <c r="D4" s="50">
        <v>14.3</v>
      </c>
      <c r="E4" s="52" t="s">
        <v>18</v>
      </c>
      <c r="F4" s="52" t="s">
        <v>19</v>
      </c>
      <c r="G4" s="51" t="s">
        <v>20</v>
      </c>
      <c r="H4" s="51"/>
      <c r="I4" s="51"/>
      <c r="J4" s="51"/>
      <c r="K4" s="50"/>
      <c r="L4" s="51" t="s">
        <v>21</v>
      </c>
      <c r="M4" s="62"/>
      <c r="N4" s="61"/>
    </row>
    <row r="5" ht="170" customHeight="1" spans="1:14">
      <c r="A5" s="50">
        <v>2</v>
      </c>
      <c r="B5" s="51" t="s">
        <v>22</v>
      </c>
      <c r="C5" s="51" t="s">
        <v>17</v>
      </c>
      <c r="D5" s="50">
        <f>6+6+18.86+9.14+6.5+6.93+6.8</f>
        <v>60.23</v>
      </c>
      <c r="E5" s="52" t="s">
        <v>18</v>
      </c>
      <c r="F5" s="52" t="s">
        <v>23</v>
      </c>
      <c r="G5" s="51" t="s">
        <v>24</v>
      </c>
      <c r="H5" s="51"/>
      <c r="I5" s="51"/>
      <c r="J5" s="51"/>
      <c r="K5" s="50"/>
      <c r="L5" s="51" t="s">
        <v>21</v>
      </c>
      <c r="M5" s="62"/>
      <c r="N5" s="61"/>
    </row>
    <row r="6" s="41" customFormat="1" ht="170" customHeight="1" spans="1:14">
      <c r="A6" s="50">
        <v>3</v>
      </c>
      <c r="B6" s="51" t="s">
        <v>25</v>
      </c>
      <c r="C6" s="51" t="s">
        <v>17</v>
      </c>
      <c r="D6" s="50">
        <v>6.8</v>
      </c>
      <c r="E6" s="52" t="s">
        <v>18</v>
      </c>
      <c r="F6" s="53" t="s">
        <v>26</v>
      </c>
      <c r="G6" s="51" t="s">
        <v>24</v>
      </c>
      <c r="H6" s="51"/>
      <c r="I6" s="51"/>
      <c r="J6" s="51"/>
      <c r="K6" s="50"/>
      <c r="L6" s="53" t="s">
        <v>21</v>
      </c>
      <c r="M6" s="62"/>
      <c r="N6" s="61"/>
    </row>
    <row r="7" s="41" customFormat="1" ht="170" customHeight="1" spans="1:14">
      <c r="A7" s="50">
        <v>4</v>
      </c>
      <c r="B7" s="54"/>
      <c r="C7" s="51" t="s">
        <v>27</v>
      </c>
      <c r="D7" s="50">
        <v>21.3</v>
      </c>
      <c r="E7" s="52" t="s">
        <v>18</v>
      </c>
      <c r="F7" s="53" t="s">
        <v>26</v>
      </c>
      <c r="G7" s="51" t="s">
        <v>24</v>
      </c>
      <c r="H7" s="51"/>
      <c r="I7" s="51"/>
      <c r="J7" s="51"/>
      <c r="K7" s="50"/>
      <c r="L7" s="53" t="s">
        <v>28</v>
      </c>
      <c r="M7" s="62"/>
      <c r="N7" s="61"/>
    </row>
    <row r="8" ht="170" customHeight="1" spans="1:14">
      <c r="A8" s="52">
        <v>5</v>
      </c>
      <c r="B8" s="51" t="s">
        <v>29</v>
      </c>
      <c r="C8" s="53" t="s">
        <v>17</v>
      </c>
      <c r="D8" s="52">
        <v>14.3</v>
      </c>
      <c r="E8" s="52" t="s">
        <v>18</v>
      </c>
      <c r="F8" s="52" t="s">
        <v>30</v>
      </c>
      <c r="G8" s="53" t="s">
        <v>31</v>
      </c>
      <c r="H8" s="53"/>
      <c r="I8" s="53"/>
      <c r="J8" s="53"/>
      <c r="K8" s="52"/>
      <c r="L8" s="53" t="s">
        <v>21</v>
      </c>
      <c r="M8" s="62"/>
      <c r="N8" s="61"/>
    </row>
    <row r="9" ht="170" customHeight="1" spans="1:14">
      <c r="A9" s="52">
        <v>6</v>
      </c>
      <c r="B9" s="54"/>
      <c r="C9" s="53" t="s">
        <v>32</v>
      </c>
      <c r="D9" s="52">
        <v>15.8</v>
      </c>
      <c r="E9" s="53" t="s">
        <v>33</v>
      </c>
      <c r="F9" s="52">
        <v>3251</v>
      </c>
      <c r="G9" s="52" t="s">
        <v>34</v>
      </c>
      <c r="H9" s="52"/>
      <c r="I9" s="52"/>
      <c r="J9" s="52"/>
      <c r="K9" s="52"/>
      <c r="L9" s="63" t="s">
        <v>35</v>
      </c>
      <c r="M9" s="62"/>
      <c r="N9" s="61"/>
    </row>
    <row r="10" s="41" customFormat="1" ht="170" customHeight="1" spans="1:14">
      <c r="A10" s="52">
        <v>7</v>
      </c>
      <c r="B10" s="55"/>
      <c r="C10" s="53" t="s">
        <v>36</v>
      </c>
      <c r="D10" s="52">
        <v>18.5</v>
      </c>
      <c r="E10" s="53" t="s">
        <v>33</v>
      </c>
      <c r="F10" s="52">
        <v>3251</v>
      </c>
      <c r="G10" s="52" t="s">
        <v>34</v>
      </c>
      <c r="H10" s="52"/>
      <c r="I10" s="52"/>
      <c r="J10" s="52"/>
      <c r="K10" s="52"/>
      <c r="L10" s="63" t="s">
        <v>37</v>
      </c>
      <c r="M10" s="64"/>
      <c r="N10" s="61"/>
    </row>
    <row r="11" ht="170" customHeight="1" spans="1:14">
      <c r="A11" s="52">
        <v>8</v>
      </c>
      <c r="B11" s="51" t="s">
        <v>38</v>
      </c>
      <c r="C11" s="53" t="s">
        <v>17</v>
      </c>
      <c r="D11" s="52">
        <v>14.8</v>
      </c>
      <c r="E11" s="52" t="s">
        <v>18</v>
      </c>
      <c r="F11" s="52" t="s">
        <v>30</v>
      </c>
      <c r="G11" s="53" t="s">
        <v>31</v>
      </c>
      <c r="H11" s="53"/>
      <c r="I11" s="53"/>
      <c r="J11" s="53"/>
      <c r="K11" s="52"/>
      <c r="L11" s="53" t="s">
        <v>21</v>
      </c>
      <c r="M11" s="64"/>
      <c r="N11" s="61"/>
    </row>
    <row r="12" ht="170" customHeight="1" spans="1:14">
      <c r="A12" s="52">
        <v>9</v>
      </c>
      <c r="B12" s="55"/>
      <c r="C12" s="53" t="s">
        <v>39</v>
      </c>
      <c r="D12" s="52">
        <v>16</v>
      </c>
      <c r="E12" s="53" t="s">
        <v>33</v>
      </c>
      <c r="F12" s="52">
        <v>3251</v>
      </c>
      <c r="G12" s="52" t="s">
        <v>34</v>
      </c>
      <c r="H12" s="52"/>
      <c r="I12" s="52"/>
      <c r="J12" s="52"/>
      <c r="K12" s="52"/>
      <c r="L12" s="63" t="s">
        <v>35</v>
      </c>
      <c r="M12" s="64"/>
      <c r="N12" s="61"/>
    </row>
    <row r="13" ht="170" customHeight="1" spans="1:14">
      <c r="A13" s="52">
        <v>10</v>
      </c>
      <c r="B13" s="53" t="s">
        <v>40</v>
      </c>
      <c r="C13" s="51" t="s">
        <v>17</v>
      </c>
      <c r="D13" s="52">
        <v>11.5</v>
      </c>
      <c r="E13" s="52" t="s">
        <v>18</v>
      </c>
      <c r="F13" s="52" t="s">
        <v>30</v>
      </c>
      <c r="G13" s="53" t="s">
        <v>31</v>
      </c>
      <c r="H13" s="53"/>
      <c r="I13" s="53"/>
      <c r="J13" s="53"/>
      <c r="K13" s="52"/>
      <c r="L13" s="51" t="s">
        <v>21</v>
      </c>
      <c r="M13" s="62"/>
      <c r="N13" s="61"/>
    </row>
    <row r="14" s="42" customFormat="1" ht="170" customHeight="1" spans="1:33">
      <c r="A14" s="50">
        <v>11</v>
      </c>
      <c r="B14" s="51" t="s">
        <v>41</v>
      </c>
      <c r="C14" s="53" t="s">
        <v>17</v>
      </c>
      <c r="D14" s="50">
        <v>5.2</v>
      </c>
      <c r="E14" s="52" t="s">
        <v>18</v>
      </c>
      <c r="F14" s="52" t="s">
        <v>23</v>
      </c>
      <c r="G14" s="51" t="s">
        <v>24</v>
      </c>
      <c r="H14" s="51"/>
      <c r="I14" s="51"/>
      <c r="J14" s="51"/>
      <c r="K14" s="50"/>
      <c r="L14" s="54"/>
      <c r="M14" s="62"/>
      <c r="N14" s="6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</row>
    <row r="15" ht="170" customHeight="1" spans="1:14">
      <c r="A15" s="52">
        <v>12</v>
      </c>
      <c r="B15" s="53" t="s">
        <v>42</v>
      </c>
      <c r="C15" s="53" t="s">
        <v>17</v>
      </c>
      <c r="D15" s="52">
        <v>9.22</v>
      </c>
      <c r="E15" s="52" t="s">
        <v>18</v>
      </c>
      <c r="F15" s="52" t="s">
        <v>30</v>
      </c>
      <c r="G15" s="53" t="s">
        <v>31</v>
      </c>
      <c r="H15" s="53"/>
      <c r="I15" s="53"/>
      <c r="J15" s="53"/>
      <c r="K15" s="52"/>
      <c r="L15" s="54"/>
      <c r="M15" s="62"/>
      <c r="N15" s="61"/>
    </row>
    <row r="16" ht="170" customHeight="1" spans="1:14">
      <c r="A16" s="52">
        <v>13</v>
      </c>
      <c r="B16" s="53" t="s">
        <v>43</v>
      </c>
      <c r="C16" s="53" t="s">
        <v>17</v>
      </c>
      <c r="D16" s="52">
        <v>14.6</v>
      </c>
      <c r="E16" s="52" t="s">
        <v>18</v>
      </c>
      <c r="F16" s="52" t="s">
        <v>30</v>
      </c>
      <c r="G16" s="53" t="s">
        <v>31</v>
      </c>
      <c r="H16" s="53"/>
      <c r="I16" s="53"/>
      <c r="J16" s="53"/>
      <c r="K16" s="52"/>
      <c r="L16" s="55"/>
      <c r="M16" s="62"/>
      <c r="N16" s="61"/>
    </row>
    <row r="17" s="40" customFormat="1" customHeight="1" spans="1:14">
      <c r="A17" s="48" t="s">
        <v>44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60"/>
      <c r="M17" s="61"/>
      <c r="N17" s="61"/>
    </row>
    <row r="18" ht="170" customHeight="1" spans="1:14">
      <c r="A18" s="52">
        <v>14</v>
      </c>
      <c r="B18" s="53" t="s">
        <v>45</v>
      </c>
      <c r="C18" s="53" t="s">
        <v>17</v>
      </c>
      <c r="D18" s="52">
        <v>23.6</v>
      </c>
      <c r="E18" s="52" t="s">
        <v>46</v>
      </c>
      <c r="F18" s="52" t="s">
        <v>47</v>
      </c>
      <c r="G18" s="52" t="s">
        <v>48</v>
      </c>
      <c r="H18" s="52"/>
      <c r="I18" s="52"/>
      <c r="J18" s="52"/>
      <c r="K18" s="52"/>
      <c r="L18" s="53" t="s">
        <v>21</v>
      </c>
      <c r="M18" s="62"/>
      <c r="N18" s="61"/>
    </row>
    <row r="19" ht="170" customHeight="1" spans="1:14">
      <c r="A19" s="52">
        <v>15</v>
      </c>
      <c r="B19" s="56" t="s">
        <v>49</v>
      </c>
      <c r="C19" s="53" t="s">
        <v>17</v>
      </c>
      <c r="D19" s="52">
        <v>90.7</v>
      </c>
      <c r="E19" s="52" t="s">
        <v>46</v>
      </c>
      <c r="F19" s="52" t="s">
        <v>47</v>
      </c>
      <c r="G19" s="52" t="s">
        <v>48</v>
      </c>
      <c r="H19" s="52"/>
      <c r="I19" s="52"/>
      <c r="J19" s="52"/>
      <c r="K19" s="52"/>
      <c r="L19" s="53" t="s">
        <v>21</v>
      </c>
      <c r="M19" s="62"/>
      <c r="N19" s="61"/>
    </row>
    <row r="20" s="41" customFormat="1" ht="170" customHeight="1" spans="1:14">
      <c r="A20" s="52">
        <v>16</v>
      </c>
      <c r="B20" s="56" t="s">
        <v>50</v>
      </c>
      <c r="C20" s="53" t="s">
        <v>17</v>
      </c>
      <c r="D20" s="52">
        <v>25.5</v>
      </c>
      <c r="E20" s="52" t="s">
        <v>46</v>
      </c>
      <c r="F20" s="52" t="s">
        <v>47</v>
      </c>
      <c r="G20" s="52" t="s">
        <v>48</v>
      </c>
      <c r="H20" s="52"/>
      <c r="I20" s="52"/>
      <c r="J20" s="52"/>
      <c r="K20" s="52"/>
      <c r="L20" s="53" t="s">
        <v>21</v>
      </c>
      <c r="M20" s="62"/>
      <c r="N20" s="61"/>
    </row>
    <row r="21" s="41" customFormat="1" ht="170" customHeight="1" spans="1:14">
      <c r="A21" s="52">
        <v>17</v>
      </c>
      <c r="B21" s="56" t="s">
        <v>51</v>
      </c>
      <c r="C21" s="53" t="s">
        <v>27</v>
      </c>
      <c r="D21" s="57">
        <v>62.78</v>
      </c>
      <c r="E21" s="52" t="s">
        <v>46</v>
      </c>
      <c r="F21" s="52" t="s">
        <v>47</v>
      </c>
      <c r="G21" s="52" t="s">
        <v>52</v>
      </c>
      <c r="H21" s="52"/>
      <c r="I21" s="52"/>
      <c r="J21" s="52"/>
      <c r="K21" s="52"/>
      <c r="L21" s="53" t="s">
        <v>21</v>
      </c>
      <c r="M21" s="62"/>
      <c r="N21" s="61"/>
    </row>
    <row r="22" ht="231" customHeight="1" spans="1:14">
      <c r="A22" s="52">
        <v>18</v>
      </c>
      <c r="B22" s="53" t="s">
        <v>53</v>
      </c>
      <c r="C22" s="53" t="s">
        <v>17</v>
      </c>
      <c r="D22" s="52">
        <v>443.5</v>
      </c>
      <c r="E22" s="52" t="s">
        <v>54</v>
      </c>
      <c r="F22" s="52" t="s">
        <v>54</v>
      </c>
      <c r="G22" s="52" t="s">
        <v>52</v>
      </c>
      <c r="H22" s="52"/>
      <c r="I22" s="52"/>
      <c r="J22" s="52"/>
      <c r="K22" s="52"/>
      <c r="L22" s="53" t="s">
        <v>55</v>
      </c>
      <c r="M22" s="62"/>
      <c r="N22" s="61"/>
    </row>
    <row r="23" s="41" customFormat="1" ht="120" customHeight="1" spans="1:14">
      <c r="A23" s="58" t="s">
        <v>56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38"/>
    </row>
  </sheetData>
  <autoFilter xmlns:etc="http://www.wps.cn/officeDocument/2017/etCustomData" ref="A2:AG23" etc:filterBottomFollowUsedRange="0">
    <extLst/>
  </autoFilter>
  <mergeCells count="6">
    <mergeCell ref="A1:L1"/>
    <mergeCell ref="A23:N23"/>
    <mergeCell ref="B6:B7"/>
    <mergeCell ref="B8:B10"/>
    <mergeCell ref="B11:B12"/>
    <mergeCell ref="L13:L16"/>
  </mergeCells>
  <pageMargins left="0.156944444444444" right="0.156944444444444" top="0.314583333333333" bottom="0.275" header="0.118055555555556" footer="0.156944444444444"/>
  <pageSetup paperSize="9" scale="43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8"/>
  <sheetViews>
    <sheetView zoomScale="85" zoomScaleNormal="85" workbookViewId="0">
      <selection activeCell="O15" sqref="O15"/>
    </sheetView>
  </sheetViews>
  <sheetFormatPr defaultColWidth="9" defaultRowHeight="30" customHeight="1"/>
  <cols>
    <col min="1" max="1" width="7" style="3" customWidth="1"/>
    <col min="2" max="2" width="35.0916666666667" style="4" customWidth="1"/>
    <col min="3" max="3" width="13.3666666666667" style="4" customWidth="1"/>
    <col min="4" max="4" width="11.5416666666667" style="3" customWidth="1"/>
    <col min="5" max="5" width="15.625" style="3" customWidth="1"/>
    <col min="6" max="6" width="23.8166666666667" style="3" customWidth="1"/>
    <col min="7" max="7" width="24.5416666666667" style="3" customWidth="1"/>
    <col min="8" max="8" width="72.275" style="3" customWidth="1"/>
    <col min="9" max="9" width="16.375" style="3" customWidth="1"/>
    <col min="10" max="16384" width="9" style="3"/>
  </cols>
  <sheetData>
    <row r="1" customFormat="1" ht="35" customHeight="1" spans="1:12">
      <c r="A1" s="5" t="s">
        <v>57</v>
      </c>
      <c r="B1" s="5"/>
      <c r="C1" s="5"/>
      <c r="D1" s="5"/>
      <c r="E1" s="5"/>
      <c r="F1" s="5"/>
      <c r="G1" s="5"/>
      <c r="H1" s="5"/>
      <c r="I1" s="5"/>
      <c r="J1" s="3"/>
      <c r="K1" s="3"/>
      <c r="L1" s="3"/>
    </row>
    <row r="2" ht="40" customHeight="1" spans="1:9">
      <c r="A2" s="6" t="s">
        <v>58</v>
      </c>
      <c r="B2" s="7"/>
      <c r="C2" s="7"/>
      <c r="D2" s="6"/>
      <c r="E2" s="6"/>
      <c r="F2" s="6"/>
      <c r="G2" s="6"/>
      <c r="H2" s="6"/>
      <c r="I2" s="6"/>
    </row>
    <row r="3" s="1" customFormat="1" ht="36" customHeight="1" spans="1:12">
      <c r="A3" s="8" t="s">
        <v>59</v>
      </c>
      <c r="B3" s="8"/>
      <c r="C3" s="8"/>
      <c r="D3" s="8"/>
      <c r="E3" s="8"/>
      <c r="F3" s="8"/>
      <c r="G3" s="8"/>
      <c r="H3" s="8"/>
      <c r="I3" s="8"/>
      <c r="J3" s="3"/>
      <c r="K3" s="3"/>
      <c r="L3" s="3"/>
    </row>
    <row r="4" customHeight="1" spans="1:9">
      <c r="A4" s="9" t="s">
        <v>1</v>
      </c>
      <c r="B4" s="10" t="s">
        <v>2</v>
      </c>
      <c r="C4" s="10" t="s">
        <v>3</v>
      </c>
      <c r="D4" s="9" t="s">
        <v>4</v>
      </c>
      <c r="E4" s="9" t="s">
        <v>5</v>
      </c>
      <c r="F4" s="9" t="s">
        <v>6</v>
      </c>
      <c r="G4" s="9" t="s">
        <v>60</v>
      </c>
      <c r="H4" s="9" t="s">
        <v>11</v>
      </c>
      <c r="I4" s="9" t="s">
        <v>61</v>
      </c>
    </row>
    <row r="5" customHeight="1" spans="1:9">
      <c r="A5" s="11" t="s">
        <v>15</v>
      </c>
      <c r="B5" s="12"/>
      <c r="C5" s="12"/>
      <c r="D5" s="12"/>
      <c r="E5" s="12"/>
      <c r="F5" s="12"/>
      <c r="G5" s="12"/>
      <c r="H5" s="12"/>
      <c r="I5" s="35"/>
    </row>
    <row r="6" ht="56.6" customHeight="1" spans="1:9">
      <c r="A6" s="13">
        <v>1</v>
      </c>
      <c r="B6" s="14" t="s">
        <v>16</v>
      </c>
      <c r="C6" s="14" t="s">
        <v>17</v>
      </c>
      <c r="D6" s="15">
        <v>14.3</v>
      </c>
      <c r="E6" s="16" t="s">
        <v>46</v>
      </c>
      <c r="F6" s="16">
        <v>802935</v>
      </c>
      <c r="G6" s="13"/>
      <c r="H6" s="13"/>
      <c r="I6" s="28" t="s">
        <v>21</v>
      </c>
    </row>
    <row r="7" ht="56.6" customHeight="1" spans="1:9">
      <c r="A7" s="17"/>
      <c r="B7" s="18"/>
      <c r="C7" s="18"/>
      <c r="D7" s="19"/>
      <c r="E7" s="20" t="s">
        <v>46</v>
      </c>
      <c r="F7" s="20" t="s">
        <v>62</v>
      </c>
      <c r="G7" s="17"/>
      <c r="H7" s="17"/>
      <c r="I7" s="29"/>
    </row>
    <row r="8" ht="56.6" customHeight="1" spans="1:9">
      <c r="A8" s="17"/>
      <c r="B8" s="18"/>
      <c r="C8" s="18"/>
      <c r="D8" s="19"/>
      <c r="E8" s="16" t="s">
        <v>18</v>
      </c>
      <c r="F8" s="16" t="s">
        <v>19</v>
      </c>
      <c r="G8" s="21"/>
      <c r="H8" s="17"/>
      <c r="I8" s="29"/>
    </row>
    <row r="9" ht="42.5" customHeight="1" spans="1:9">
      <c r="A9" s="13">
        <v>2</v>
      </c>
      <c r="B9" s="14" t="s">
        <v>22</v>
      </c>
      <c r="C9" s="14" t="s">
        <v>17</v>
      </c>
      <c r="D9" s="13">
        <f>6+6+18.86+9.14+6.5+6.93+6.8</f>
        <v>60.23</v>
      </c>
      <c r="E9" s="16" t="s">
        <v>46</v>
      </c>
      <c r="F9" s="16" t="s">
        <v>63</v>
      </c>
      <c r="G9" s="13"/>
      <c r="H9" s="13"/>
      <c r="I9" s="28" t="s">
        <v>21</v>
      </c>
    </row>
    <row r="10" customFormat="1" ht="42.5" customHeight="1" spans="1:30">
      <c r="A10" s="17"/>
      <c r="B10" s="18"/>
      <c r="C10" s="18"/>
      <c r="D10" s="17"/>
      <c r="E10" s="16" t="s">
        <v>46</v>
      </c>
      <c r="F10" s="16" t="s">
        <v>64</v>
      </c>
      <c r="G10" s="17"/>
      <c r="H10" s="17"/>
      <c r="I10" s="29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customFormat="1" ht="42.5" customHeight="1" spans="1:30">
      <c r="A11" s="17"/>
      <c r="B11" s="18"/>
      <c r="C11" s="18"/>
      <c r="D11" s="17"/>
      <c r="E11" s="16" t="s">
        <v>18</v>
      </c>
      <c r="F11" s="16" t="s">
        <v>23</v>
      </c>
      <c r="G11" s="17"/>
      <c r="H11" s="17"/>
      <c r="I11" s="2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customFormat="1" ht="42.5" customHeight="1" spans="1:30">
      <c r="A12" s="21"/>
      <c r="B12" s="18"/>
      <c r="C12" s="22"/>
      <c r="D12" s="21"/>
      <c r="E12" s="23" t="s">
        <v>18</v>
      </c>
      <c r="F12" s="23" t="s">
        <v>65</v>
      </c>
      <c r="G12" s="21"/>
      <c r="H12" s="21"/>
      <c r="I12" s="3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="2" customFormat="1" ht="56.6" customHeight="1" spans="1:30">
      <c r="A13" s="15">
        <v>3</v>
      </c>
      <c r="B13" s="14" t="s">
        <v>25</v>
      </c>
      <c r="C13" s="14" t="s">
        <v>17</v>
      </c>
      <c r="D13" s="15">
        <v>6.8</v>
      </c>
      <c r="E13" s="16" t="s">
        <v>46</v>
      </c>
      <c r="F13" s="24">
        <v>849107</v>
      </c>
      <c r="G13" s="15"/>
      <c r="H13" s="15"/>
      <c r="I13" s="37" t="s">
        <v>21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="2" customFormat="1" ht="56.6" customHeight="1" spans="1:30">
      <c r="A14" s="19"/>
      <c r="B14" s="18"/>
      <c r="C14" s="18"/>
      <c r="D14" s="19"/>
      <c r="E14" s="16" t="s">
        <v>18</v>
      </c>
      <c r="F14" s="25" t="s">
        <v>66</v>
      </c>
      <c r="G14" s="19"/>
      <c r="H14" s="19"/>
      <c r="I14" s="37" t="s">
        <v>28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="2" customFormat="1" ht="56.6" customHeight="1" spans="1:30">
      <c r="A15" s="26"/>
      <c r="B15" s="18"/>
      <c r="C15" s="22"/>
      <c r="D15" s="26"/>
      <c r="E15" s="23" t="s">
        <v>18</v>
      </c>
      <c r="F15" s="27" t="s">
        <v>26</v>
      </c>
      <c r="G15" s="26"/>
      <c r="H15" s="26"/>
      <c r="I15" s="37" t="s">
        <v>28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="2" customFormat="1" ht="56.6" customHeight="1" spans="1:30">
      <c r="A16" s="15">
        <v>4</v>
      </c>
      <c r="B16" s="18"/>
      <c r="C16" s="14" t="s">
        <v>27</v>
      </c>
      <c r="D16" s="15">
        <v>21.3</v>
      </c>
      <c r="E16" s="16" t="s">
        <v>46</v>
      </c>
      <c r="F16" s="25" t="s">
        <v>67</v>
      </c>
      <c r="G16" s="19"/>
      <c r="H16" s="15"/>
      <c r="I16" s="37" t="s">
        <v>54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="2" customFormat="1" ht="56.6" customHeight="1" spans="1:30">
      <c r="A17" s="19"/>
      <c r="B17" s="18"/>
      <c r="C17" s="18"/>
      <c r="D17" s="19"/>
      <c r="E17" s="24" t="s">
        <v>18</v>
      </c>
      <c r="F17" s="25" t="s">
        <v>66</v>
      </c>
      <c r="G17" s="19"/>
      <c r="H17" s="19"/>
      <c r="I17" s="37" t="s">
        <v>28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="2" customFormat="1" ht="56.6" customHeight="1" spans="1:30">
      <c r="A18" s="26"/>
      <c r="B18" s="18"/>
      <c r="C18" s="22"/>
      <c r="D18" s="26"/>
      <c r="E18" s="20" t="s">
        <v>18</v>
      </c>
      <c r="F18" s="27" t="s">
        <v>26</v>
      </c>
      <c r="G18" s="26"/>
      <c r="H18" s="26"/>
      <c r="I18" s="37" t="s">
        <v>28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ht="170" customHeight="1" spans="1:9">
      <c r="A19" s="16">
        <v>5</v>
      </c>
      <c r="B19" s="28" t="s">
        <v>29</v>
      </c>
      <c r="C19" s="25" t="s">
        <v>17</v>
      </c>
      <c r="D19" s="16">
        <v>8.88</v>
      </c>
      <c r="E19" s="16" t="s">
        <v>18</v>
      </c>
      <c r="F19" s="16" t="s">
        <v>68</v>
      </c>
      <c r="G19" s="16"/>
      <c r="H19" s="16"/>
      <c r="I19" s="37" t="s">
        <v>21</v>
      </c>
    </row>
    <row r="20" ht="170" customHeight="1" spans="1:9">
      <c r="A20" s="16">
        <v>6</v>
      </c>
      <c r="B20" s="29"/>
      <c r="C20" s="25" t="s">
        <v>69</v>
      </c>
      <c r="D20" s="16">
        <v>14.8</v>
      </c>
      <c r="E20" s="16" t="s">
        <v>54</v>
      </c>
      <c r="F20" s="16" t="s">
        <v>54</v>
      </c>
      <c r="G20" s="16"/>
      <c r="H20" s="16"/>
      <c r="I20" s="13" t="s">
        <v>54</v>
      </c>
    </row>
    <row r="21" s="2" customFormat="1" ht="170" customHeight="1" spans="1:30">
      <c r="A21" s="24">
        <v>7</v>
      </c>
      <c r="B21" s="22"/>
      <c r="C21" s="25" t="s">
        <v>70</v>
      </c>
      <c r="D21" s="24">
        <v>16.8</v>
      </c>
      <c r="E21" s="24" t="s">
        <v>54</v>
      </c>
      <c r="F21" s="24" t="s">
        <v>54</v>
      </c>
      <c r="G21" s="24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ht="170" customHeight="1" spans="1:9">
      <c r="A22" s="16">
        <v>8</v>
      </c>
      <c r="B22" s="14" t="s">
        <v>38</v>
      </c>
      <c r="C22" s="25" t="s">
        <v>17</v>
      </c>
      <c r="D22" s="16">
        <v>8.88</v>
      </c>
      <c r="E22" s="16" t="s">
        <v>18</v>
      </c>
      <c r="F22" s="16" t="s">
        <v>68</v>
      </c>
      <c r="G22" s="16"/>
      <c r="H22" s="16"/>
      <c r="I22" s="37" t="s">
        <v>21</v>
      </c>
    </row>
    <row r="23" ht="170" customHeight="1" spans="1:9">
      <c r="A23" s="16">
        <v>9</v>
      </c>
      <c r="B23" s="22"/>
      <c r="C23" s="25" t="s">
        <v>27</v>
      </c>
      <c r="D23" s="16">
        <v>15.3</v>
      </c>
      <c r="E23" s="16" t="s">
        <v>54</v>
      </c>
      <c r="F23" s="16" t="s">
        <v>54</v>
      </c>
      <c r="G23" s="16"/>
      <c r="H23" s="16"/>
      <c r="I23" s="16" t="s">
        <v>54</v>
      </c>
    </row>
    <row r="24" ht="170" customHeight="1" spans="1:9">
      <c r="A24" s="16">
        <v>10</v>
      </c>
      <c r="B24" s="25" t="s">
        <v>40</v>
      </c>
      <c r="C24" s="14" t="s">
        <v>17</v>
      </c>
      <c r="D24" s="24">
        <v>11.5</v>
      </c>
      <c r="E24" s="16" t="s">
        <v>18</v>
      </c>
      <c r="F24" s="16" t="s">
        <v>68</v>
      </c>
      <c r="G24" s="16"/>
      <c r="H24" s="16"/>
      <c r="I24" s="28" t="s">
        <v>21</v>
      </c>
    </row>
    <row r="25" customFormat="1" ht="42.5" customHeight="1" spans="1:30">
      <c r="A25" s="15">
        <v>11</v>
      </c>
      <c r="B25" s="14" t="s">
        <v>41</v>
      </c>
      <c r="C25" s="25" t="s">
        <v>17</v>
      </c>
      <c r="D25" s="15">
        <v>5.2</v>
      </c>
      <c r="E25" s="16" t="s">
        <v>46</v>
      </c>
      <c r="F25" s="16" t="s">
        <v>63</v>
      </c>
      <c r="G25" s="13"/>
      <c r="H25" s="13"/>
      <c r="I25" s="2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customFormat="1" ht="42.5" customHeight="1" spans="1:30">
      <c r="A26" s="19"/>
      <c r="B26" s="18"/>
      <c r="C26" s="25"/>
      <c r="D26" s="19"/>
      <c r="E26" s="16" t="s">
        <v>46</v>
      </c>
      <c r="F26" s="16" t="s">
        <v>64</v>
      </c>
      <c r="G26" s="17"/>
      <c r="H26" s="17"/>
      <c r="I26" s="2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customFormat="1" ht="42.5" customHeight="1" spans="1:30">
      <c r="A27" s="19"/>
      <c r="B27" s="18"/>
      <c r="C27" s="25"/>
      <c r="D27" s="19"/>
      <c r="E27" s="16" t="s">
        <v>18</v>
      </c>
      <c r="F27" s="16" t="s">
        <v>23</v>
      </c>
      <c r="G27" s="17"/>
      <c r="H27" s="17"/>
      <c r="I27" s="2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="2" customFormat="1" ht="42.5" customHeight="1" spans="1:30">
      <c r="A28" s="26"/>
      <c r="B28" s="22"/>
      <c r="C28" s="25"/>
      <c r="D28" s="26"/>
      <c r="E28" s="23" t="s">
        <v>18</v>
      </c>
      <c r="F28" s="23" t="s">
        <v>65</v>
      </c>
      <c r="G28" s="30"/>
      <c r="H28" s="21"/>
      <c r="I28" s="2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ht="170" customHeight="1" spans="1:9">
      <c r="A29" s="16">
        <v>12</v>
      </c>
      <c r="B29" s="25" t="s">
        <v>42</v>
      </c>
      <c r="C29" s="25" t="s">
        <v>17</v>
      </c>
      <c r="D29" s="16">
        <v>9.22</v>
      </c>
      <c r="E29" s="16" t="s">
        <v>18</v>
      </c>
      <c r="F29" s="16" t="s">
        <v>68</v>
      </c>
      <c r="G29" s="16"/>
      <c r="H29" s="16"/>
      <c r="I29" s="29"/>
    </row>
    <row r="30" ht="170" customHeight="1" spans="1:9">
      <c r="A30" s="16">
        <v>13</v>
      </c>
      <c r="B30" s="25" t="s">
        <v>43</v>
      </c>
      <c r="C30" s="25" t="s">
        <v>17</v>
      </c>
      <c r="D30" s="16">
        <v>14.6</v>
      </c>
      <c r="E30" s="16" t="s">
        <v>18</v>
      </c>
      <c r="F30" s="16" t="s">
        <v>68</v>
      </c>
      <c r="G30" s="16"/>
      <c r="H30" s="16"/>
      <c r="I30" s="36"/>
    </row>
    <row r="31" customHeight="1" spans="1:9">
      <c r="A31" s="11" t="s">
        <v>44</v>
      </c>
      <c r="B31" s="12"/>
      <c r="C31" s="12"/>
      <c r="D31" s="12"/>
      <c r="E31" s="12"/>
      <c r="F31" s="12"/>
      <c r="G31" s="12"/>
      <c r="H31" s="12"/>
      <c r="I31" s="35"/>
    </row>
    <row r="32" ht="170" customHeight="1" spans="1:9">
      <c r="A32" s="16">
        <v>14</v>
      </c>
      <c r="B32" s="25" t="s">
        <v>45</v>
      </c>
      <c r="C32" s="25" t="s">
        <v>17</v>
      </c>
      <c r="D32" s="16">
        <v>23.6</v>
      </c>
      <c r="E32" s="16" t="s">
        <v>46</v>
      </c>
      <c r="F32" s="16" t="s">
        <v>47</v>
      </c>
      <c r="G32" s="16"/>
      <c r="H32" s="16"/>
      <c r="I32" s="37" t="s">
        <v>21</v>
      </c>
    </row>
    <row r="33" ht="170" customHeight="1" spans="1:9">
      <c r="A33" s="16">
        <v>15</v>
      </c>
      <c r="B33" s="25" t="s">
        <v>71</v>
      </c>
      <c r="C33" s="25" t="s">
        <v>17</v>
      </c>
      <c r="D33" s="16">
        <f>81+3</f>
        <v>84</v>
      </c>
      <c r="E33" s="16" t="s">
        <v>46</v>
      </c>
      <c r="F33" s="16" t="s">
        <v>47</v>
      </c>
      <c r="G33" s="16"/>
      <c r="H33" s="16"/>
      <c r="I33" s="37" t="s">
        <v>21</v>
      </c>
    </row>
    <row r="34" s="2" customFormat="1" ht="170" customHeight="1" spans="1:30">
      <c r="A34" s="24">
        <v>16</v>
      </c>
      <c r="B34" s="27" t="s">
        <v>72</v>
      </c>
      <c r="C34" s="25" t="s">
        <v>17</v>
      </c>
      <c r="D34" s="24">
        <f>4.32+4.5+2+5.2+4.2+5.2</f>
        <v>25.42</v>
      </c>
      <c r="E34" s="16" t="s">
        <v>46</v>
      </c>
      <c r="F34" s="16" t="s">
        <v>47</v>
      </c>
      <c r="G34" s="24"/>
      <c r="H34" s="16">
        <v>1</v>
      </c>
      <c r="I34" s="25" t="s">
        <v>21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="2" customFormat="1" ht="170" customHeight="1" spans="1:30">
      <c r="A35" s="24">
        <v>17</v>
      </c>
      <c r="B35" s="27" t="s">
        <v>51</v>
      </c>
      <c r="C35" s="25" t="s">
        <v>27</v>
      </c>
      <c r="D35" s="24">
        <f>22.6+9.4+21.2</f>
        <v>53.2</v>
      </c>
      <c r="E35" s="16" t="s">
        <v>46</v>
      </c>
      <c r="F35" s="16" t="s">
        <v>47</v>
      </c>
      <c r="G35" s="24"/>
      <c r="H35" s="24"/>
      <c r="I35" s="37" t="s">
        <v>21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ht="170" customHeight="1" spans="1:9">
      <c r="A36" s="16">
        <v>18</v>
      </c>
      <c r="B36" s="25" t="s">
        <v>73</v>
      </c>
      <c r="C36" s="25" t="s">
        <v>17</v>
      </c>
      <c r="D36" s="16">
        <f>234+54+15.3+53.7+37.73+29.5+9</f>
        <v>433.23</v>
      </c>
      <c r="E36" s="31"/>
      <c r="F36" s="31"/>
      <c r="G36" s="16"/>
      <c r="H36" s="16"/>
      <c r="I36" s="37" t="s">
        <v>55</v>
      </c>
    </row>
    <row r="37" s="3" customFormat="1" ht="105" customHeight="1" spans="1:9">
      <c r="A37" s="32" t="s">
        <v>74</v>
      </c>
      <c r="B37" s="33"/>
      <c r="C37" s="33"/>
      <c r="D37" s="33"/>
      <c r="E37" s="33"/>
      <c r="F37" s="33"/>
      <c r="G37" s="33"/>
      <c r="H37" s="33"/>
      <c r="I37" s="38"/>
    </row>
    <row r="38" s="3" customFormat="1" ht="73" customHeight="1" spans="1:9">
      <c r="A38" s="34" t="s">
        <v>75</v>
      </c>
      <c r="B38" s="34"/>
      <c r="C38" s="34"/>
      <c r="D38" s="34"/>
      <c r="E38" s="34"/>
      <c r="F38" s="34"/>
      <c r="G38" s="34"/>
      <c r="H38" s="34"/>
      <c r="I38" s="34"/>
    </row>
  </sheetData>
  <mergeCells count="42">
    <mergeCell ref="A1:I1"/>
    <mergeCell ref="A2:I2"/>
    <mergeCell ref="A3:I3"/>
    <mergeCell ref="A5:I5"/>
    <mergeCell ref="A31:I31"/>
    <mergeCell ref="A37:I37"/>
    <mergeCell ref="A38:I38"/>
    <mergeCell ref="A6:A8"/>
    <mergeCell ref="A9:A12"/>
    <mergeCell ref="A13:A15"/>
    <mergeCell ref="A16:A18"/>
    <mergeCell ref="A25:A28"/>
    <mergeCell ref="B6:B8"/>
    <mergeCell ref="B9:B12"/>
    <mergeCell ref="B13:B18"/>
    <mergeCell ref="B19:B21"/>
    <mergeCell ref="B22:B23"/>
    <mergeCell ref="B25:B28"/>
    <mergeCell ref="C6:C8"/>
    <mergeCell ref="C9:C12"/>
    <mergeCell ref="C13:C15"/>
    <mergeCell ref="C16:C18"/>
    <mergeCell ref="C25:C28"/>
    <mergeCell ref="D6:D8"/>
    <mergeCell ref="D9:D12"/>
    <mergeCell ref="D13:D15"/>
    <mergeCell ref="D16:D18"/>
    <mergeCell ref="D25:D28"/>
    <mergeCell ref="G6:G8"/>
    <mergeCell ref="G9:G12"/>
    <mergeCell ref="G13:G15"/>
    <mergeCell ref="G16:G18"/>
    <mergeCell ref="G25:G28"/>
    <mergeCell ref="H6:H8"/>
    <mergeCell ref="H9:H12"/>
    <mergeCell ref="H13:H15"/>
    <mergeCell ref="H16:H18"/>
    <mergeCell ref="H25:H28"/>
    <mergeCell ref="I6:I8"/>
    <mergeCell ref="I9:I12"/>
    <mergeCell ref="I20:I21"/>
    <mergeCell ref="I24:I30"/>
  </mergeCells>
  <pageMargins left="0.156944444444444" right="0.156944444444444" top="0.314583333333333" bottom="0.275" header="0.118055555555556" footer="0.156944444444444"/>
  <pageSetup paperSize="9" scale="43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选样</vt:lpstr>
      <vt:lpstr>选样 (初)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安代灿</cp:lastModifiedBy>
  <dcterms:created xsi:type="dcterms:W3CDTF">2025-02-20T06:53:00Z</dcterms:created>
  <dcterms:modified xsi:type="dcterms:W3CDTF">2025-09-28T03:08:04Z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8BCD05A986754D1DAF390338BD7FBD8E_11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